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o_v_pantelieiev_metinvestholding_com/Documents/Робочий стіл/Рабочая/03022003 Запчасти Белаз/Новое ПДО 2027/ПРО/"/>
    </mc:Choice>
  </mc:AlternateContent>
  <xr:revisionPtr revIDLastSave="498" documentId="8_{C1A62832-464B-404B-A25D-4D0D794F296C}" xr6:coauthVersionLast="47" xr6:coauthVersionMax="47" xr10:uidLastSave="{674DF30D-BCC7-4B56-8A0A-CAF6AD9B1583}"/>
  <bookViews>
    <workbookView xWindow="-120" yWindow="-120" windowWidth="29040" windowHeight="17520" xr2:uid="{79ADA415-A952-4037-A091-99173C302EE3}"/>
  </bookViews>
  <sheets>
    <sheet name="Приложение 1 - Annex 1" sheetId="1" r:id="rId1"/>
  </sheets>
  <definedNames>
    <definedName name="_xlnm._FilterDatabase" localSheetId="0" hidden="1">'Приложение 1 - Annex 1'!$A$3:$H$15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<sst xmlns="http://schemas.openxmlformats.org/spreadsheetml/2006/main" count="46" uniqueCount="46">
  <si>
    <t>ОЗМ/
MMR number</t>
  </si>
  <si>
    <t>Наименование/
Name of the item to be delivered</t>
  </si>
  <si>
    <t>Вал торсионный 75132-2405524</t>
  </si>
  <si>
    <t>75132-2405524</t>
  </si>
  <si>
    <t>28.15.227000.00377</t>
  </si>
  <si>
    <t>Номенклатурный номер Белаз /
Belaz part number</t>
  </si>
  <si>
    <t>Кольцо упорное 75132-3104112</t>
  </si>
  <si>
    <t>75132-3104112</t>
  </si>
  <si>
    <t>28.15.395000.00750</t>
  </si>
  <si>
    <t>Манжета 1.2-145х175-4 ГОСТ 8752-79</t>
  </si>
  <si>
    <t>1.2-145х175-4</t>
  </si>
  <si>
    <t>22.19.732300.05744</t>
  </si>
  <si>
    <t>Ряд первый в сборе 75132-2405250</t>
  </si>
  <si>
    <t>75132-2405250</t>
  </si>
  <si>
    <t>28.15.395000.00239</t>
  </si>
  <si>
    <t>Кольцо подманжетное 75191-3104114-20</t>
  </si>
  <si>
    <t>Кольцо 549А-2405516</t>
  </si>
  <si>
    <t>Кольцо уплотнительное 549А-3104118</t>
  </si>
  <si>
    <t>Манжета 75191-3104020-01</t>
  </si>
  <si>
    <t>Сателлит втор.ряда в сборе 7519-2405430</t>
  </si>
  <si>
    <t>Шестерня 75132-2405522</t>
  </si>
  <si>
    <t>Шестерня коронная 2-го ряда 7519-2405496</t>
  </si>
  <si>
    <t>Ось сателлита второго ряда 75191-2405492</t>
  </si>
  <si>
    <t>22.19.732300.01174</t>
  </si>
  <si>
    <t>22.19.732300.02238</t>
  </si>
  <si>
    <t>22.19.732300.03085</t>
  </si>
  <si>
    <t>22.19.734900.00666</t>
  </si>
  <si>
    <t>28.15.395000.00247</t>
  </si>
  <si>
    <t>28.15.395000.00312</t>
  </si>
  <si>
    <t>28.15.395000.00390</t>
  </si>
  <si>
    <t>29.32.303300.00201</t>
  </si>
  <si>
    <t>75191-3104114-20</t>
  </si>
  <si>
    <t>549А-2405516</t>
  </si>
  <si>
    <t>549А-3104118</t>
  </si>
  <si>
    <t>75191-3104020-01</t>
  </si>
  <si>
    <t>7519-2405430</t>
  </si>
  <si>
    <t>75132-2405522</t>
  </si>
  <si>
    <t>75191-2405492</t>
  </si>
  <si>
    <t>7519-2405496</t>
  </si>
  <si>
    <t>Усього кількість 
/
Total quantity</t>
  </si>
  <si>
    <t>1st quarter</t>
  </si>
  <si>
    <t>Плановий графік поставок у 2027
/
Delivery shedule in 2027</t>
  </si>
  <si>
    <r>
      <rPr>
        <b/>
        <sz val="10"/>
        <color rgb="FFFF0000"/>
        <rFont val="Arial"/>
        <family val="2"/>
        <charset val="204"/>
      </rPr>
      <t>Поставка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до 10.01.2027</t>
    </r>
    <r>
      <rPr>
        <sz val="10"/>
        <rFont val="Arial"/>
        <family val="2"/>
        <charset val="204"/>
      </rPr>
      <t xml:space="preserve">
/
</t>
    </r>
    <r>
      <rPr>
        <b/>
        <sz val="10"/>
        <color rgb="FFFF0000"/>
        <rFont val="Arial"/>
        <family val="2"/>
        <charset val="204"/>
      </rPr>
      <t>Delivery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by 10.01.2027</t>
    </r>
  </si>
  <si>
    <t>3й квартал
/
3d quarter</t>
  </si>
  <si>
    <t>2й квартал
/
2d quarter</t>
  </si>
  <si>
    <t>4й квартал
/
4th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</si>
</sst>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charset val="204"/>
      <scheme val="minor"/>
    </font>
    <font>
      <sz val="11"/>
      <name val="Aptos Narrow"/>
      <family val="2"/>
      <scheme val="minor"/>
    </font>
    <font>
      <sz val="10"/>
      <name val="Arial"/>
      <family val="2"/>
      <charset val="204"/>
    </font>
    <font>
      <sz val="11"/>
      <color theme="1"/>
      <name val="Aptos Narrow"/>
      <family val="2"/>
      <scheme val="minor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2" fillId="2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3" fontId="0" fillId="2" borderId="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/>
    </xf>
    <xf numFmtId="3" fontId="0" fillId="2" borderId="7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0" fillId="2" borderId="17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3B500F3-7477-4E49-8C66-1430DF5F03C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6E749-3B45-4F2E-8FA7-CB5CF8C3D182}">
  <dimension ref="A1:H15"/>
  <sheetViews>
    <sheetView tabSelected="1" zoomScaleNormal="100" workbookViewId="0">
      <pane ySplit="3" topLeftCell="A4" activePane="bottomLeft" state="frozen"/>
      <selection pane="bottomLeft" activeCell="C4" sqref="C4"/>
    </sheetView>
  </sheetViews>
  <sheetFormatPr defaultRowHeight="15" x14ac:dyDescent="0.25"/>
  <cols>
    <col min="1" max="1" width="41.28515625" style="23" bestFit="1" customWidth="1"/>
    <col min="2" max="2" width="18.85546875" style="22" customWidth="1"/>
    <col min="3" max="3" width="19.140625" style="18" customWidth="1"/>
    <col min="4" max="7" width="14.28515625" style="16" customWidth="1"/>
    <col min="8" max="8" width="8.28515625" style="17" bestFit="1" customWidth="1"/>
    <col min="9" max="16384" width="9.140625" style="1"/>
  </cols>
  <sheetData>
    <row r="1" spans="1:8" ht="45" customHeight="1" thickBot="1" x14ac:dyDescent="0.3">
      <c r="D1" s="37" t="s">
        <v>41</v>
      </c>
      <c r="E1" s="38"/>
      <c r="F1" s="38"/>
      <c r="G1" s="38"/>
      <c r="H1" s="39"/>
    </row>
    <row r="2" spans="1:8" ht="22.5" customHeight="1" thickBot="1" x14ac:dyDescent="0.3">
      <c r="D2" s="29" t="s">
        <v>40</v>
      </c>
      <c r="E2" s="33" t="s">
        <v>44</v>
      </c>
      <c r="F2" s="33" t="s">
        <v>43</v>
      </c>
      <c r="G2" s="35" t="s">
        <v>45</v>
      </c>
      <c r="H2" s="31" t="s">
        <v>39</v>
      </c>
    </row>
    <row r="3" spans="1:8" s="3" customFormat="1" ht="69" customHeight="1" thickBot="1" x14ac:dyDescent="0.3">
      <c r="A3" s="2" t="s">
        <v>1</v>
      </c>
      <c r="B3" s="20" t="s">
        <v>5</v>
      </c>
      <c r="C3" s="19" t="s">
        <v>0</v>
      </c>
      <c r="D3" s="30" t="s">
        <v>42</v>
      </c>
      <c r="E3" s="34"/>
      <c r="F3" s="34"/>
      <c r="G3" s="36"/>
      <c r="H3" s="32"/>
    </row>
    <row r="4" spans="1:8" x14ac:dyDescent="0.25">
      <c r="A4" s="4" t="s">
        <v>2</v>
      </c>
      <c r="B4" s="25" t="s">
        <v>3</v>
      </c>
      <c r="C4" s="5" t="s">
        <v>4</v>
      </c>
      <c r="D4" s="6">
        <v>28</v>
      </c>
      <c r="E4" s="7"/>
      <c r="F4" s="7">
        <v>26</v>
      </c>
      <c r="G4" s="7"/>
      <c r="H4" s="21">
        <f>SUM(D4:G4)</f>
        <v>54</v>
      </c>
    </row>
    <row r="5" spans="1:8" x14ac:dyDescent="0.25">
      <c r="A5" s="8" t="s">
        <v>16</v>
      </c>
      <c r="B5" s="26" t="s">
        <v>32</v>
      </c>
      <c r="C5" s="9" t="s">
        <v>24</v>
      </c>
      <c r="D5" s="10">
        <v>28</v>
      </c>
      <c r="E5" s="11"/>
      <c r="F5" s="11">
        <v>26</v>
      </c>
      <c r="G5" s="11"/>
      <c r="H5" s="12">
        <f t="shared" ref="H5:H15" si="0">SUM(D5:G5)</f>
        <v>54</v>
      </c>
    </row>
    <row r="6" spans="1:8" x14ac:dyDescent="0.25">
      <c r="A6" s="8" t="s">
        <v>15</v>
      </c>
      <c r="B6" s="28" t="s">
        <v>31</v>
      </c>
      <c r="C6" s="9" t="s">
        <v>23</v>
      </c>
      <c r="D6" s="10">
        <v>28</v>
      </c>
      <c r="E6" s="11"/>
      <c r="F6" s="11">
        <v>26</v>
      </c>
      <c r="G6" s="11"/>
      <c r="H6" s="12">
        <f t="shared" si="0"/>
        <v>54</v>
      </c>
    </row>
    <row r="7" spans="1:8" x14ac:dyDescent="0.25">
      <c r="A7" s="24" t="s">
        <v>17</v>
      </c>
      <c r="B7" s="27" t="s">
        <v>33</v>
      </c>
      <c r="C7" s="15" t="s">
        <v>25</v>
      </c>
      <c r="D7" s="13">
        <v>28</v>
      </c>
      <c r="E7" s="14"/>
      <c r="F7" s="14">
        <v>26</v>
      </c>
      <c r="G7" s="14"/>
      <c r="H7" s="12">
        <f t="shared" si="0"/>
        <v>54</v>
      </c>
    </row>
    <row r="8" spans="1:8" x14ac:dyDescent="0.25">
      <c r="A8" s="8" t="s">
        <v>6</v>
      </c>
      <c r="B8" s="28" t="s">
        <v>7</v>
      </c>
      <c r="C8" s="9" t="s">
        <v>8</v>
      </c>
      <c r="D8" s="10">
        <v>28</v>
      </c>
      <c r="E8" s="11"/>
      <c r="F8" s="11">
        <v>26</v>
      </c>
      <c r="G8" s="11"/>
      <c r="H8" s="12">
        <f t="shared" si="0"/>
        <v>54</v>
      </c>
    </row>
    <row r="9" spans="1:8" x14ac:dyDescent="0.25">
      <c r="A9" s="8" t="s">
        <v>9</v>
      </c>
      <c r="B9" s="28" t="s">
        <v>10</v>
      </c>
      <c r="C9" s="9" t="s">
        <v>11</v>
      </c>
      <c r="D9" s="10">
        <v>28</v>
      </c>
      <c r="E9" s="11"/>
      <c r="F9" s="11">
        <v>26</v>
      </c>
      <c r="G9" s="11"/>
      <c r="H9" s="12">
        <f t="shared" si="0"/>
        <v>54</v>
      </c>
    </row>
    <row r="10" spans="1:8" x14ac:dyDescent="0.25">
      <c r="A10" s="8" t="s">
        <v>18</v>
      </c>
      <c r="B10" s="27" t="s">
        <v>34</v>
      </c>
      <c r="C10" s="9" t="s">
        <v>26</v>
      </c>
      <c r="D10" s="10">
        <v>56</v>
      </c>
      <c r="E10" s="11"/>
      <c r="F10" s="11">
        <v>52</v>
      </c>
      <c r="G10" s="11"/>
      <c r="H10" s="12">
        <f t="shared" si="0"/>
        <v>108</v>
      </c>
    </row>
    <row r="11" spans="1:8" x14ac:dyDescent="0.25">
      <c r="A11" s="8" t="s">
        <v>22</v>
      </c>
      <c r="B11" s="28" t="s">
        <v>37</v>
      </c>
      <c r="C11" s="9" t="s">
        <v>30</v>
      </c>
      <c r="D11" s="10">
        <v>84</v>
      </c>
      <c r="E11" s="11"/>
      <c r="F11" s="11">
        <v>78</v>
      </c>
      <c r="G11" s="11"/>
      <c r="H11" s="12">
        <f t="shared" si="0"/>
        <v>162</v>
      </c>
    </row>
    <row r="12" spans="1:8" x14ac:dyDescent="0.25">
      <c r="A12" s="8" t="s">
        <v>12</v>
      </c>
      <c r="B12" s="28" t="s">
        <v>13</v>
      </c>
      <c r="C12" s="9" t="s">
        <v>14</v>
      </c>
      <c r="D12" s="10">
        <v>28</v>
      </c>
      <c r="E12" s="11"/>
      <c r="F12" s="11">
        <v>26</v>
      </c>
      <c r="G12" s="11"/>
      <c r="H12" s="12">
        <f t="shared" si="0"/>
        <v>54</v>
      </c>
    </row>
    <row r="13" spans="1:8" x14ac:dyDescent="0.25">
      <c r="A13" s="8" t="s">
        <v>19</v>
      </c>
      <c r="B13" s="28" t="s">
        <v>35</v>
      </c>
      <c r="C13" s="9" t="s">
        <v>27</v>
      </c>
      <c r="D13" s="10">
        <v>84</v>
      </c>
      <c r="E13" s="11"/>
      <c r="F13" s="11">
        <v>78</v>
      </c>
      <c r="G13" s="11"/>
      <c r="H13" s="12">
        <f t="shared" si="0"/>
        <v>162</v>
      </c>
    </row>
    <row r="14" spans="1:8" x14ac:dyDescent="0.25">
      <c r="A14" s="8" t="s">
        <v>20</v>
      </c>
      <c r="B14" s="28" t="s">
        <v>36</v>
      </c>
      <c r="C14" s="9" t="s">
        <v>28</v>
      </c>
      <c r="D14" s="10">
        <v>28</v>
      </c>
      <c r="E14" s="11"/>
      <c r="F14" s="11">
        <v>26</v>
      </c>
      <c r="G14" s="11"/>
      <c r="H14" s="12">
        <f t="shared" si="0"/>
        <v>54</v>
      </c>
    </row>
    <row r="15" spans="1:8" x14ac:dyDescent="0.25">
      <c r="A15" s="8" t="s">
        <v>21</v>
      </c>
      <c r="B15" s="28" t="s">
        <v>38</v>
      </c>
      <c r="C15" s="9" t="s">
        <v>29</v>
      </c>
      <c r="D15" s="10">
        <v>28</v>
      </c>
      <c r="E15" s="11"/>
      <c r="F15" s="11">
        <v>26</v>
      </c>
      <c r="G15" s="11"/>
      <c r="H15" s="12">
        <f t="shared" si="0"/>
        <v>54</v>
      </c>
    </row>
  </sheetData>
  <autoFilter ref="A3:H15" xr:uid="{7566E749-3B45-4F2E-8FA7-CB5CF8C3D182}">
    <sortState xmlns:xlrd2="http://schemas.microsoft.com/office/spreadsheetml/2017/richdata2" ref="A4:H15">
      <sortCondition ref="A3:A15"/>
    </sortState>
  </autoFilter>
  <mergeCells count="5">
    <mergeCell ref="H2:H3"/>
    <mergeCell ref="E2:E3"/>
    <mergeCell ref="F2:F3"/>
    <mergeCell ref="G2:G3"/>
    <mergeCell ref="D1:H1"/>
  </mergeCells>
  <conditionalFormatting sqref="B1:B1048576">
    <cfRule type="duplicateValues" dxfId="0" priority="3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1 - 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Пантелєєв Олександр Володимирович (Oleksandr Pantelieiev)</dc:creator>
  <cp:lastModifiedBy>Пантелєєв Олександр Володимирович (Oleksandr Panteliei</cp:lastModifiedBy>
  <dcterms:created xsi:type="dcterms:W3CDTF">2025-10-06T12:32:00Z</dcterms:created>
  <dcterms:modified xsi:type="dcterms:W3CDTF">2026-07-14T13:00:50Z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2026-01-07T13:29:39Z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4e956d14-d91b-486e-bde1-c2ab4d9b6f54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